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ЦСА\Расчёт обмотки\Расчёт однослойной обмотки\"/>
    </mc:Choice>
  </mc:AlternateContent>
  <bookViews>
    <workbookView xWindow="120" yWindow="60" windowWidth="10515" windowHeight="120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" i="1" l="1"/>
  <c r="B43" i="1" l="1"/>
  <c r="B39" i="1"/>
  <c r="B38" i="1"/>
  <c r="B37" i="1"/>
  <c r="B36" i="1"/>
  <c r="G32" i="1" l="1"/>
  <c r="G30" i="1"/>
  <c r="B42" i="1" s="1"/>
  <c r="G23" i="1"/>
  <c r="G25" i="1" s="1"/>
  <c r="G24" i="1" s="1"/>
  <c r="G20" i="1"/>
  <c r="G14" i="1"/>
  <c r="G13" i="1"/>
  <c r="G12" i="1"/>
  <c r="B41" i="1" s="1"/>
  <c r="G11" i="1"/>
  <c r="B40" i="1" s="1"/>
  <c r="G10" i="1"/>
  <c r="C20" i="1"/>
  <c r="C16" i="1"/>
  <c r="C13" i="1"/>
  <c r="C12" i="1"/>
  <c r="C11" i="1"/>
  <c r="C10" i="1"/>
  <c r="G27" i="1" l="1"/>
  <c r="G28" i="1" s="1"/>
  <c r="G31" i="1"/>
  <c r="B44" i="1" s="1"/>
  <c r="G21" i="1"/>
  <c r="B47" i="1" l="1"/>
  <c r="B45" i="1"/>
  <c r="G33" i="1"/>
  <c r="B48" i="1" s="1"/>
  <c r="E48" i="1" s="1"/>
  <c r="C23" i="1"/>
  <c r="D16" i="1"/>
  <c r="G34" i="1" l="1"/>
  <c r="B49" i="1" s="1"/>
</calcChain>
</file>

<file path=xl/sharedStrings.xml><?xml version="1.0" encoding="utf-8"?>
<sst xmlns="http://schemas.openxmlformats.org/spreadsheetml/2006/main" count="114" uniqueCount="79">
  <si>
    <r>
      <rPr>
        <b/>
        <sz val="11"/>
        <color rgb="FFFF0000"/>
        <rFont val="Calibri"/>
        <family val="2"/>
        <charset val="204"/>
        <scheme val="minor"/>
      </rPr>
      <t>№1.</t>
    </r>
    <r>
      <rPr>
        <sz val="11"/>
        <color theme="1"/>
        <rFont val="Calibri"/>
        <family val="2"/>
        <charset val="204"/>
        <scheme val="minor"/>
      </rPr>
      <t xml:space="preserve"> Определение основных параметров и расчёт числа витков в пазу.</t>
    </r>
  </si>
  <si>
    <t>n=</t>
  </si>
  <si>
    <t>2p=</t>
  </si>
  <si>
    <t>Z1=</t>
  </si>
  <si>
    <t>Di=</t>
  </si>
  <si>
    <t>L=</t>
  </si>
  <si>
    <t>h=</t>
  </si>
  <si>
    <t>b=</t>
  </si>
  <si>
    <t>Размеры паза.</t>
  </si>
  <si>
    <t>a=</t>
  </si>
  <si>
    <t>h1=</t>
  </si>
  <si>
    <t>№</t>
  </si>
  <si>
    <t>kп=</t>
  </si>
  <si>
    <t>Bz=</t>
  </si>
  <si>
    <t>мм.</t>
  </si>
  <si>
    <t>В.</t>
  </si>
  <si>
    <t>Тл.</t>
  </si>
  <si>
    <t>об/мин.</t>
  </si>
  <si>
    <t>Размеры сердечника статора.</t>
  </si>
  <si>
    <t>N=</t>
  </si>
  <si>
    <t>2p мин=</t>
  </si>
  <si>
    <t>q=</t>
  </si>
  <si>
    <t>y=</t>
  </si>
  <si>
    <t>Bc=</t>
  </si>
  <si>
    <r>
      <rPr>
        <b/>
        <sz val="11"/>
        <color rgb="FFFF0000"/>
        <rFont val="Calibri"/>
        <family val="2"/>
        <charset val="204"/>
        <scheme val="minor"/>
      </rPr>
      <t>№2.</t>
    </r>
    <r>
      <rPr>
        <sz val="11"/>
        <color theme="1"/>
        <rFont val="Calibri"/>
        <family val="2"/>
        <charset val="204"/>
        <scheme val="minor"/>
      </rPr>
      <t xml:space="preserve"> Расчёт сечения провода с помощью стальных спиц или по данным старой обмотки.</t>
    </r>
  </si>
  <si>
    <t>N ст=</t>
  </si>
  <si>
    <t>S ст=</t>
  </si>
  <si>
    <t>S=</t>
  </si>
  <si>
    <t>мм².</t>
  </si>
  <si>
    <r>
      <rPr>
        <b/>
        <sz val="11"/>
        <color rgb="FFFF0000"/>
        <rFont val="Calibri"/>
        <family val="2"/>
        <charset val="204"/>
        <scheme val="minor"/>
      </rPr>
      <t>№3.</t>
    </r>
    <r>
      <rPr>
        <sz val="11"/>
        <color theme="1"/>
        <rFont val="Calibri"/>
        <family val="2"/>
        <charset val="204"/>
        <scheme val="minor"/>
      </rPr>
      <t xml:space="preserve"> Расчёт сечения провода по площади паза F.</t>
    </r>
  </si>
  <si>
    <t>d=</t>
  </si>
  <si>
    <r>
      <rPr>
        <b/>
        <sz val="11"/>
        <color rgb="FFFF0000"/>
        <rFont val="Calibri"/>
        <family val="2"/>
        <charset val="204"/>
        <scheme val="minor"/>
      </rPr>
      <t>№4.</t>
    </r>
    <r>
      <rPr>
        <sz val="11"/>
        <color theme="1"/>
        <rFont val="Calibri"/>
        <family val="2"/>
        <charset val="204"/>
        <scheme val="minor"/>
      </rPr>
      <t xml:space="preserve"> Расчёт максимального тока и мощности электродвигателя.</t>
    </r>
  </si>
  <si>
    <t>J=</t>
  </si>
  <si>
    <t>cosφ× η=</t>
  </si>
  <si>
    <t>A/мм².</t>
  </si>
  <si>
    <t>P=</t>
  </si>
  <si>
    <t>кВт.</t>
  </si>
  <si>
    <t>А.</t>
  </si>
  <si>
    <t>Число витков в пазу.</t>
  </si>
  <si>
    <t>Число параллельных ветвей.</t>
  </si>
  <si>
    <r>
      <rPr>
        <b/>
        <sz val="11"/>
        <color rgb="FFFF0000"/>
        <rFont val="Calibri"/>
        <family val="2"/>
        <charset val="204"/>
        <scheme val="minor"/>
      </rPr>
      <t xml:space="preserve">Y </t>
    </r>
    <r>
      <rPr>
        <sz val="11"/>
        <color theme="1"/>
        <rFont val="Calibri"/>
        <family val="2"/>
        <charset val="204"/>
        <scheme val="minor"/>
      </rPr>
      <t>U=</t>
    </r>
  </si>
  <si>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</si>
  <si>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r>
      <t xml:space="preserve">Напряжение при соединении обмотки в </t>
    </r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</si>
  <si>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Напряжение при соединении обмотки в </t>
    </r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>.</t>
    </r>
  </si>
  <si>
    <t>Шаг однослойной обмотки по пазам.</t>
  </si>
  <si>
    <r>
      <t xml:space="preserve">Сечение провода </t>
    </r>
    <r>
      <rPr>
        <b/>
        <sz val="11"/>
        <color rgb="FFFF0000"/>
        <rFont val="Calibri"/>
        <family val="2"/>
        <charset val="204"/>
        <scheme val="minor"/>
      </rPr>
      <t>мм²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</si>
  <si>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Диаметр провода </t>
    </r>
    <r>
      <rPr>
        <b/>
        <sz val="11"/>
        <color rgb="FFFF0000"/>
        <rFont val="Calibri"/>
        <family val="2"/>
        <charset val="204"/>
        <scheme val="minor"/>
      </rPr>
      <t>мм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</si>
  <si>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Ток </t>
    </r>
    <r>
      <rPr>
        <b/>
        <sz val="11"/>
        <color rgb="FFFF0000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</si>
  <si>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Мощность </t>
    </r>
    <r>
      <rPr>
        <b/>
        <sz val="11"/>
        <color rgb="FFFF0000"/>
        <rFont val="Calibri"/>
        <family val="2"/>
        <charset val="204"/>
        <scheme val="minor"/>
      </rPr>
      <t>кВт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</si>
  <si>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Синхронные </t>
    </r>
    <r>
      <rPr>
        <b/>
        <sz val="11"/>
        <color rgb="FFFF0000"/>
        <rFont val="Calibri"/>
        <family val="2"/>
        <charset val="204"/>
        <scheme val="minor"/>
      </rPr>
      <t>об/мин</t>
    </r>
    <r>
      <rPr>
        <sz val="11"/>
        <color theme="1"/>
        <rFont val="Calibri"/>
        <family val="2"/>
        <charset val="204"/>
        <scheme val="minor"/>
      </rPr>
      <t>.</t>
    </r>
  </si>
  <si>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</si>
  <si>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t>d нов=</t>
  </si>
  <si>
    <t>d ст=</t>
  </si>
  <si>
    <t>Тип=</t>
  </si>
  <si>
    <t>Da=</t>
  </si>
  <si>
    <t>По сечению S ст.</t>
  </si>
  <si>
    <t>Номер паза.</t>
  </si>
  <si>
    <t>Площадь паза F=</t>
  </si>
  <si>
    <t>Сечение провода S=</t>
  </si>
  <si>
    <t>Диаметр провода без изоляции d=</t>
  </si>
  <si>
    <t>Число пазов на полюс и фазу (число секций в катушке).</t>
  </si>
  <si>
    <r>
      <rPr>
        <b/>
        <sz val="11"/>
        <color rgb="FFFF0000"/>
        <rFont val="Calibri"/>
        <family val="2"/>
        <charset val="204"/>
      </rPr>
      <t>Δ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</si>
  <si>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r>
      <rPr>
        <b/>
        <sz val="11"/>
        <color rgb="FFFF0000"/>
        <rFont val="Calibri"/>
        <family val="2"/>
        <charset val="204"/>
        <scheme val="minor"/>
      </rPr>
      <t xml:space="preserve">№5. </t>
    </r>
    <r>
      <rPr>
        <sz val="11"/>
        <color theme="1"/>
        <rFont val="Calibri"/>
        <family val="2"/>
        <charset val="204"/>
        <scheme val="minor"/>
      </rPr>
      <t>Пересчёт на другую частоту питающей сети.</t>
    </r>
  </si>
  <si>
    <t>f нов=</t>
  </si>
  <si>
    <t>Гц.</t>
  </si>
  <si>
    <t>N нов=</t>
  </si>
  <si>
    <t>S нов=</t>
  </si>
  <si>
    <t>n нов=</t>
  </si>
  <si>
    <t>P нов=</t>
  </si>
  <si>
    <t>f=</t>
  </si>
  <si>
    <r>
      <rPr>
        <b/>
        <sz val="11"/>
        <color rgb="FFFF0000"/>
        <rFont val="Calibri"/>
        <family val="2"/>
        <charset val="204"/>
        <scheme val="minor"/>
      </rPr>
      <t>№6.</t>
    </r>
    <r>
      <rPr>
        <sz val="11"/>
        <color theme="1"/>
        <rFont val="Calibri"/>
        <family val="2"/>
        <charset val="204"/>
        <scheme val="minor"/>
      </rPr>
      <t xml:space="preserve"> Результат расчёта.</t>
    </r>
  </si>
  <si>
    <t>Выбрать другое число параллельных проводников.</t>
  </si>
  <si>
    <t>Высота паза hп=</t>
  </si>
  <si>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I=</t>
    </r>
  </si>
  <si>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 xml:space="preserve"> I=</t>
    </r>
  </si>
  <si>
    <t>Заполняется пользователем.</t>
  </si>
  <si>
    <t>Результаты программного расчёта.</t>
  </si>
  <si>
    <t>Расчёт трёхфазной однослойной обмотки. 50Hz.</t>
  </si>
  <si>
    <t>АМД100S4У2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</si>
</sst>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CE292"/>
        <bgColor indexed="64"/>
      </patternFill>
    </fill>
    <fill>
      <patternFill patternType="solid">
        <fgColor rgb="FFFFD961"/>
        <bgColor indexed="64"/>
      </patternFill>
    </fill>
    <fill>
      <patternFill patternType="solid">
        <fgColor rgb="FFFFCDC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3" borderId="0" xfId="0" applyFill="1" applyAlignment="1">
      <alignment horizontal="center"/>
    </xf>
    <xf numFmtId="0" fontId="0" fillId="5" borderId="0" xfId="0" applyFill="1" applyAlignment="1">
      <alignment horizontal="right"/>
    </xf>
    <xf numFmtId="0" fontId="0" fillId="4" borderId="0" xfId="0" applyFill="1" applyAlignment="1">
      <alignment horizontal="center"/>
    </xf>
    <xf numFmtId="0" fontId="0" fillId="0" borderId="0" xfId="0" applyFill="1"/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2" borderId="0" xfId="0" applyFill="1" applyAlignment="1"/>
    <xf numFmtId="0" fontId="0" fillId="2" borderId="0" xfId="0" applyFill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ill="1" applyAlignment="1"/>
    <xf numFmtId="1" fontId="0" fillId="4" borderId="0" xfId="0" applyNumberFormat="1" applyFill="1" applyAlignment="1">
      <alignment horizontal="center"/>
    </xf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Fill="1"/>
    <xf numFmtId="0" fontId="0" fillId="0" borderId="0" xfId="0" applyFill="1" applyAlignment="1">
      <alignment horizontal="left"/>
    </xf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D961"/>
      <color rgb="FFBCE292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G1" sqref="G1"/>
    </sheetView>
  </sheetViews>
  <sheetFormatPr defaultRowHeight="15" x14ac:dyDescent="0.25"/>
  <sheetData>
    <row r="1" spans="1:9" x14ac:dyDescent="0.25">
      <c r="A1" s="2" t="s">
        <v>77</v>
      </c>
      <c r="F1" s="15" t="s">
        <v>53</v>
      </c>
      <c r="G1" s="21" t="s">
        <v>78</v>
      </c>
      <c r="H1" s="25"/>
      <c r="I1" s="25"/>
    </row>
    <row r="2" spans="1:9" x14ac:dyDescent="0.25">
      <c r="A2" s="3" t="s">
        <v>18</v>
      </c>
      <c r="B2" s="4"/>
      <c r="C2" s="4"/>
      <c r="D2" s="11"/>
      <c r="I2" s="11"/>
    </row>
    <row r="3" spans="1:9" x14ac:dyDescent="0.25">
      <c r="A3" s="5" t="s">
        <v>3</v>
      </c>
      <c r="B3" s="8">
        <v>36</v>
      </c>
      <c r="C3" s="7"/>
      <c r="F3" s="3" t="s">
        <v>8</v>
      </c>
      <c r="G3" s="4"/>
    </row>
    <row r="4" spans="1:9" x14ac:dyDescent="0.25">
      <c r="A4" s="5" t="s">
        <v>54</v>
      </c>
      <c r="B4" s="8">
        <v>167</v>
      </c>
      <c r="C4" s="27" t="s">
        <v>14</v>
      </c>
      <c r="F4" s="5" t="s">
        <v>11</v>
      </c>
      <c r="G4" s="8">
        <v>1</v>
      </c>
      <c r="H4" s="1" t="s">
        <v>56</v>
      </c>
    </row>
    <row r="5" spans="1:9" x14ac:dyDescent="0.25">
      <c r="A5" s="5" t="s">
        <v>4</v>
      </c>
      <c r="B5" s="8">
        <v>104</v>
      </c>
      <c r="C5" s="27" t="s">
        <v>14</v>
      </c>
      <c r="F5" s="5" t="s">
        <v>9</v>
      </c>
      <c r="G5" s="8">
        <v>6</v>
      </c>
      <c r="H5" t="s">
        <v>14</v>
      </c>
    </row>
    <row r="6" spans="1:9" x14ac:dyDescent="0.25">
      <c r="A6" s="5" t="s">
        <v>5</v>
      </c>
      <c r="B6" s="8">
        <v>100</v>
      </c>
      <c r="C6" s="7" t="s">
        <v>14</v>
      </c>
      <c r="F6" s="5" t="s">
        <v>7</v>
      </c>
      <c r="G6" s="8">
        <v>7.5</v>
      </c>
      <c r="H6" t="s">
        <v>14</v>
      </c>
    </row>
    <row r="7" spans="1:9" x14ac:dyDescent="0.25">
      <c r="A7" s="5" t="s">
        <v>6</v>
      </c>
      <c r="B7" s="8">
        <v>15</v>
      </c>
      <c r="C7" s="10">
        <f>(B4-B5)/2-G8</f>
        <v>15</v>
      </c>
      <c r="D7" s="27" t="s">
        <v>14</v>
      </c>
      <c r="F7" s="5" t="s">
        <v>10</v>
      </c>
      <c r="G7" s="8">
        <v>15</v>
      </c>
      <c r="H7" t="s">
        <v>14</v>
      </c>
    </row>
    <row r="8" spans="1:9" x14ac:dyDescent="0.25">
      <c r="A8" s="5" t="s">
        <v>7</v>
      </c>
      <c r="B8" s="8">
        <v>4</v>
      </c>
      <c r="C8" s="1" t="s">
        <v>14</v>
      </c>
      <c r="F8" s="5" t="s">
        <v>72</v>
      </c>
      <c r="G8" s="8">
        <v>16.5</v>
      </c>
      <c r="H8" s="27" t="s">
        <v>14</v>
      </c>
    </row>
    <row r="9" spans="1:9" x14ac:dyDescent="0.25">
      <c r="A9" s="3" t="s">
        <v>0</v>
      </c>
      <c r="B9" s="4"/>
      <c r="C9" s="3"/>
      <c r="D9" s="4"/>
      <c r="E9" s="4"/>
      <c r="F9" s="4"/>
      <c r="G9" s="4"/>
      <c r="H9" s="4"/>
      <c r="I9" s="4"/>
    </row>
    <row r="10" spans="1:9" x14ac:dyDescent="0.25">
      <c r="A10" s="5" t="s">
        <v>1</v>
      </c>
      <c r="B10" s="8">
        <v>1500</v>
      </c>
      <c r="C10" s="10">
        <f>60*(50/(B11/2))</f>
        <v>1500</v>
      </c>
      <c r="D10" s="1" t="s">
        <v>17</v>
      </c>
      <c r="F10" s="9" t="s">
        <v>20</v>
      </c>
      <c r="G10" s="10">
        <f>(0.5*(B5/10))/(B7/10)</f>
        <v>3.4666666666666668</v>
      </c>
      <c r="H10" s="1"/>
    </row>
    <row r="11" spans="1:9" x14ac:dyDescent="0.25">
      <c r="A11" s="5" t="s">
        <v>2</v>
      </c>
      <c r="B11" s="8">
        <v>4</v>
      </c>
      <c r="C11" s="10">
        <f>6000/B10</f>
        <v>4</v>
      </c>
      <c r="D11" s="1"/>
      <c r="F11" s="5" t="s">
        <v>21</v>
      </c>
      <c r="G11" s="10">
        <f>B3/(B11*3)</f>
        <v>3</v>
      </c>
      <c r="H11" s="1"/>
    </row>
    <row r="12" spans="1:9" x14ac:dyDescent="0.25">
      <c r="A12" s="5" t="s">
        <v>50</v>
      </c>
      <c r="B12" s="8">
        <v>380</v>
      </c>
      <c r="C12" s="10">
        <f>B13*1.73</f>
        <v>380.6</v>
      </c>
      <c r="D12" s="1" t="s">
        <v>15</v>
      </c>
      <c r="F12" s="5" t="s">
        <v>22</v>
      </c>
      <c r="G12" s="10">
        <f>B3/B11</f>
        <v>9</v>
      </c>
      <c r="H12" s="1"/>
    </row>
    <row r="13" spans="1:9" x14ac:dyDescent="0.25">
      <c r="A13" s="5" t="s">
        <v>61</v>
      </c>
      <c r="B13" s="8">
        <v>220</v>
      </c>
      <c r="C13" s="10">
        <f>B12/1.73</f>
        <v>219.65317919075144</v>
      </c>
      <c r="D13" s="1" t="s">
        <v>15</v>
      </c>
      <c r="F13" s="9" t="s">
        <v>13</v>
      </c>
      <c r="G13" s="10">
        <f>(B11*100000*(B12/380))/((B3*B3)*(B6/10)*(B8/10)*(B16/B14))</f>
        <v>2.0854187520854186</v>
      </c>
      <c r="H13" s="1" t="s">
        <v>16</v>
      </c>
    </row>
    <row r="14" spans="1:9" x14ac:dyDescent="0.25">
      <c r="A14" s="5" t="s">
        <v>9</v>
      </c>
      <c r="B14" s="8">
        <v>1</v>
      </c>
      <c r="C14" s="1"/>
      <c r="D14" s="1"/>
      <c r="F14" s="9" t="s">
        <v>23</v>
      </c>
      <c r="G14" s="10">
        <f>31400/(B3*(B6/10)*(B7/10)*(B16/B14)*(380/B12))</f>
        <v>1.5715715715715717</v>
      </c>
      <c r="H14" s="1" t="s">
        <v>16</v>
      </c>
    </row>
    <row r="15" spans="1:9" x14ac:dyDescent="0.25">
      <c r="A15" s="9" t="s">
        <v>13</v>
      </c>
      <c r="B15" s="8">
        <v>2.085</v>
      </c>
      <c r="C15" s="1" t="s">
        <v>16</v>
      </c>
      <c r="D15" s="1"/>
      <c r="F15" s="15"/>
      <c r="G15" s="14"/>
      <c r="H15" s="1"/>
    </row>
    <row r="16" spans="1:9" x14ac:dyDescent="0.25">
      <c r="A16" s="9" t="s">
        <v>19</v>
      </c>
      <c r="B16" s="8">
        <v>37</v>
      </c>
      <c r="C16" s="10">
        <f>(B11*B14*(B12/380)*100000)/((B3*B3)*(B6/10)*(B8/10)*B15)</f>
        <v>37.007431092163309</v>
      </c>
      <c r="D16" s="12">
        <f>C16/100*3</f>
        <v>1.1102229327648991</v>
      </c>
    </row>
    <row r="17" spans="1:9" x14ac:dyDescent="0.25">
      <c r="A17" s="3" t="s">
        <v>24</v>
      </c>
      <c r="B17" s="13"/>
      <c r="C17" s="4"/>
      <c r="D17" s="4"/>
      <c r="E17" s="4"/>
      <c r="F17" s="4"/>
      <c r="G17" s="4"/>
      <c r="H17" s="4"/>
      <c r="I17" s="4"/>
    </row>
    <row r="18" spans="1:9" x14ac:dyDescent="0.25">
      <c r="A18" s="5" t="s">
        <v>25</v>
      </c>
      <c r="B18" s="8">
        <v>37</v>
      </c>
      <c r="C18" s="1"/>
      <c r="F18" s="5"/>
      <c r="G18" s="14"/>
      <c r="H18" s="1"/>
    </row>
    <row r="19" spans="1:9" x14ac:dyDescent="0.25">
      <c r="A19" s="5" t="s">
        <v>52</v>
      </c>
      <c r="B19" s="8">
        <v>1.1200000000000001</v>
      </c>
      <c r="C19" s="8"/>
      <c r="D19" s="8"/>
      <c r="E19" s="8"/>
      <c r="F19" s="8"/>
      <c r="G19" s="8"/>
      <c r="H19" s="8"/>
      <c r="I19" s="8"/>
    </row>
    <row r="20" spans="1:9" x14ac:dyDescent="0.25">
      <c r="A20" s="5" t="s">
        <v>26</v>
      </c>
      <c r="B20" s="8">
        <v>0.98520300000000005</v>
      </c>
      <c r="C20" s="10">
        <f>(3.14159*(B19*B19))/4+(3.14159*(C19*C19))/4+(3.14159*(D19*D19))/4+(3.14159*(E19*E19))/4+(3.14159*(F19*F19))/4+(3.14159*(G19*G19))/4+(3.14159*(H19*H19))/4+(3.14159*(I19*I19))/4</f>
        <v>0.98520262400000014</v>
      </c>
      <c r="D20" s="1" t="s">
        <v>28</v>
      </c>
      <c r="F20" s="5" t="s">
        <v>27</v>
      </c>
      <c r="G20" s="10">
        <f>(B18/B16)*B20</f>
        <v>0.98520300000000005</v>
      </c>
      <c r="H20" s="1" t="s">
        <v>28</v>
      </c>
    </row>
    <row r="21" spans="1:9" x14ac:dyDescent="0.25">
      <c r="A21" s="5"/>
      <c r="B21" s="14"/>
      <c r="C21" s="1"/>
      <c r="F21" s="9" t="s">
        <v>12</v>
      </c>
      <c r="G21" s="10">
        <f>0.785*((B18*((SQRT((4*B20)/3.14159))*(SQRT((4*B20)/3.14159))))/G23)</f>
        <v>0.38296354252929837</v>
      </c>
      <c r="H21" s="22" t="s">
        <v>55</v>
      </c>
      <c r="I21" s="23"/>
    </row>
    <row r="22" spans="1:9" x14ac:dyDescent="0.25">
      <c r="A22" s="3" t="s">
        <v>29</v>
      </c>
      <c r="B22" s="13"/>
      <c r="C22" s="4"/>
      <c r="D22" s="4"/>
      <c r="E22" s="4"/>
      <c r="F22" s="4"/>
      <c r="G22" s="4"/>
      <c r="H22" s="4"/>
      <c r="I22" s="4"/>
    </row>
    <row r="23" spans="1:9" x14ac:dyDescent="0.25">
      <c r="A23" s="9" t="s">
        <v>12</v>
      </c>
      <c r="B23" s="8">
        <v>0.38296400000000003</v>
      </c>
      <c r="C23" s="12">
        <f>G21</f>
        <v>0.38296354252929837</v>
      </c>
      <c r="D23" s="5"/>
      <c r="E23" s="14"/>
      <c r="F23" s="5" t="s">
        <v>57</v>
      </c>
      <c r="G23" s="10">
        <f>IF(G4=1,((G5+G6)/2)*(G7-(G5/2))+(0.5*(3.14159*((G5/2)*(G5/2)))),((G5+G6)/2)*(G7-(G5/2)-(G6/2))+(0.5*(3.14159*((G5/2)*(G5/2))))+(0.5*(3.14159*((G6/2)*(G6/2)))))</f>
        <v>95.137155000000007</v>
      </c>
      <c r="H23" s="24" t="s">
        <v>28</v>
      </c>
      <c r="I23" s="1"/>
    </row>
    <row r="24" spans="1:9" x14ac:dyDescent="0.25">
      <c r="A24" s="5"/>
      <c r="B24" s="7"/>
      <c r="C24" s="1"/>
      <c r="D24" s="5"/>
      <c r="E24" s="14"/>
      <c r="F24" s="5" t="s">
        <v>58</v>
      </c>
      <c r="G24" s="10">
        <f>(3.14159*(G25*G25))/4</f>
        <v>0.98520417687836448</v>
      </c>
      <c r="H24" s="24" t="s">
        <v>28</v>
      </c>
      <c r="I24" s="1"/>
    </row>
    <row r="25" spans="1:9" x14ac:dyDescent="0.25">
      <c r="A25" s="5"/>
      <c r="B25" s="7"/>
      <c r="C25" s="1"/>
      <c r="D25" s="15"/>
      <c r="E25" s="14"/>
      <c r="F25" s="5" t="s">
        <v>59</v>
      </c>
      <c r="G25" s="10">
        <f>SQRT((B23*G23)/(0.785*B16))</f>
        <v>1.1200008826727825</v>
      </c>
      <c r="H25" s="24" t="s">
        <v>14</v>
      </c>
      <c r="I25" s="1"/>
    </row>
    <row r="26" spans="1:9" x14ac:dyDescent="0.25">
      <c r="A26" s="3" t="s">
        <v>31</v>
      </c>
      <c r="B26" s="16"/>
      <c r="C26" s="3"/>
      <c r="D26" s="4"/>
      <c r="E26" s="4"/>
      <c r="F26" s="4"/>
      <c r="G26" s="4"/>
      <c r="H26" s="4"/>
      <c r="I26" s="4"/>
    </row>
    <row r="27" spans="1:9" x14ac:dyDescent="0.25">
      <c r="A27" s="9" t="s">
        <v>32</v>
      </c>
      <c r="B27" s="8">
        <v>7.2969999999999997</v>
      </c>
      <c r="C27" s="1" t="s">
        <v>34</v>
      </c>
      <c r="D27" s="15"/>
      <c r="E27" s="15"/>
      <c r="F27" s="5" t="s">
        <v>73</v>
      </c>
      <c r="G27" s="10">
        <f>(G24*B14)*B27</f>
        <v>7.1890348786814249</v>
      </c>
      <c r="H27" s="24" t="s">
        <v>37</v>
      </c>
    </row>
    <row r="28" spans="1:9" x14ac:dyDescent="0.25">
      <c r="A28" s="9" t="s">
        <v>33</v>
      </c>
      <c r="B28" s="8">
        <v>0.63400000000000001</v>
      </c>
      <c r="C28" s="1"/>
      <c r="D28" s="5"/>
      <c r="E28" s="14"/>
      <c r="F28" s="5" t="s">
        <v>35</v>
      </c>
      <c r="G28" s="10">
        <f>0.66*G27*B28*(B12 /380)</f>
        <v>3.0081797546354556</v>
      </c>
      <c r="H28" s="24" t="s">
        <v>36</v>
      </c>
      <c r="I28" s="1"/>
    </row>
    <row r="29" spans="1:9" x14ac:dyDescent="0.25">
      <c r="A29" s="3" t="s">
        <v>62</v>
      </c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5" t="s">
        <v>63</v>
      </c>
      <c r="B30" s="8">
        <v>50</v>
      </c>
      <c r="C30" s="1" t="s">
        <v>64</v>
      </c>
      <c r="F30" s="5" t="s">
        <v>65</v>
      </c>
      <c r="G30" s="10">
        <f>(50/B30)*B16</f>
        <v>37</v>
      </c>
      <c r="H30" s="1"/>
    </row>
    <row r="31" spans="1:9" x14ac:dyDescent="0.25">
      <c r="F31" s="5" t="s">
        <v>66</v>
      </c>
      <c r="G31" s="10">
        <f>(B16/G30)*G24</f>
        <v>0.98520417687836448</v>
      </c>
      <c r="H31" s="1" t="s">
        <v>28</v>
      </c>
    </row>
    <row r="32" spans="1:9" x14ac:dyDescent="0.25">
      <c r="A32" s="25"/>
      <c r="B32" t="s">
        <v>75</v>
      </c>
      <c r="F32" s="5" t="s">
        <v>67</v>
      </c>
      <c r="G32" s="10">
        <f>(B30/50)*B10</f>
        <v>1500</v>
      </c>
      <c r="H32" s="1" t="s">
        <v>17</v>
      </c>
    </row>
    <row r="33" spans="1:9" x14ac:dyDescent="0.25">
      <c r="A33" s="26"/>
      <c r="B33" t="s">
        <v>76</v>
      </c>
      <c r="F33" s="5" t="s">
        <v>73</v>
      </c>
      <c r="G33" s="10">
        <f>(G31*B14)*B27</f>
        <v>7.1890348786814249</v>
      </c>
      <c r="H33" s="1" t="s">
        <v>37</v>
      </c>
    </row>
    <row r="34" spans="1:9" x14ac:dyDescent="0.25">
      <c r="E34" s="5"/>
      <c r="F34" s="5" t="s">
        <v>68</v>
      </c>
      <c r="G34" s="10">
        <f>0.66*G33*B28*(B12 /380)</f>
        <v>3.0081797546354556</v>
      </c>
      <c r="H34" s="1" t="s">
        <v>36</v>
      </c>
    </row>
    <row r="35" spans="1:9" x14ac:dyDescent="0.25">
      <c r="A35" s="3" t="s">
        <v>70</v>
      </c>
      <c r="B35" s="4"/>
      <c r="C35" s="4"/>
      <c r="D35" s="4"/>
      <c r="E35" s="4"/>
      <c r="F35" s="4"/>
      <c r="G35" s="17"/>
      <c r="H35" s="4"/>
      <c r="I35" s="3"/>
    </row>
    <row r="36" spans="1:9" x14ac:dyDescent="0.25">
      <c r="A36" s="5" t="s">
        <v>69</v>
      </c>
      <c r="B36" s="10">
        <f>B30</f>
        <v>50</v>
      </c>
      <c r="C36" s="1" t="s">
        <v>64</v>
      </c>
    </row>
    <row r="37" spans="1:9" x14ac:dyDescent="0.25">
      <c r="A37" s="5" t="s">
        <v>1</v>
      </c>
      <c r="B37" s="10">
        <f>B10</f>
        <v>1500</v>
      </c>
      <c r="C37" t="s">
        <v>49</v>
      </c>
      <c r="D37" s="1"/>
      <c r="E37" s="5"/>
    </row>
    <row r="38" spans="1:9" x14ac:dyDescent="0.25">
      <c r="A38" s="5" t="s">
        <v>40</v>
      </c>
      <c r="B38" s="10">
        <f>B12</f>
        <v>380</v>
      </c>
      <c r="C38" s="1" t="s">
        <v>42</v>
      </c>
      <c r="D38" s="6"/>
      <c r="E38" s="6"/>
    </row>
    <row r="39" spans="1:9" x14ac:dyDescent="0.25">
      <c r="A39" s="5" t="s">
        <v>41</v>
      </c>
      <c r="B39" s="20">
        <f>B13</f>
        <v>220</v>
      </c>
      <c r="C39" s="1" t="s">
        <v>43</v>
      </c>
      <c r="D39" s="14"/>
      <c r="E39" s="14"/>
      <c r="F39" s="1"/>
    </row>
    <row r="40" spans="1:9" x14ac:dyDescent="0.25">
      <c r="A40" s="5" t="s">
        <v>21</v>
      </c>
      <c r="B40" s="10">
        <f>G11</f>
        <v>3</v>
      </c>
      <c r="C40" s="1" t="s">
        <v>60</v>
      </c>
      <c r="D40" s="14"/>
      <c r="E40" s="14"/>
      <c r="F40" s="1"/>
    </row>
    <row r="41" spans="1:9" x14ac:dyDescent="0.25">
      <c r="A41" s="18" t="s">
        <v>22</v>
      </c>
      <c r="B41" s="10">
        <f>G12</f>
        <v>9</v>
      </c>
      <c r="C41" s="1" t="s">
        <v>44</v>
      </c>
      <c r="D41" s="14"/>
      <c r="E41" s="14"/>
      <c r="F41" s="1"/>
    </row>
    <row r="42" spans="1:9" x14ac:dyDescent="0.25">
      <c r="A42" s="5" t="s">
        <v>19</v>
      </c>
      <c r="B42" s="10">
        <f>G30</f>
        <v>37</v>
      </c>
      <c r="C42" s="1" t="s">
        <v>38</v>
      </c>
      <c r="D42" s="14"/>
      <c r="E42" s="19"/>
      <c r="F42" s="1"/>
    </row>
    <row r="43" spans="1:9" x14ac:dyDescent="0.25">
      <c r="A43" s="5" t="s">
        <v>9</v>
      </c>
      <c r="B43" s="10">
        <f>B14</f>
        <v>1</v>
      </c>
      <c r="C43" s="1" t="s">
        <v>39</v>
      </c>
      <c r="D43" s="14"/>
      <c r="E43" s="14"/>
      <c r="F43" s="1"/>
    </row>
    <row r="44" spans="1:9" x14ac:dyDescent="0.25">
      <c r="A44" s="5" t="s">
        <v>27</v>
      </c>
      <c r="B44" s="10">
        <f>G31</f>
        <v>0.98520417687836448</v>
      </c>
      <c r="C44" s="1" t="s">
        <v>45</v>
      </c>
      <c r="D44" s="14"/>
      <c r="E44" s="14"/>
      <c r="F44" s="1"/>
    </row>
    <row r="45" spans="1:9" x14ac:dyDescent="0.25">
      <c r="A45" s="5" t="s">
        <v>30</v>
      </c>
      <c r="B45" s="10">
        <f>SQRT((4*B44)/3.14159)</f>
        <v>1.1200008826727825</v>
      </c>
      <c r="C45" s="1" t="s">
        <v>46</v>
      </c>
      <c r="D45" s="24"/>
      <c r="E45" s="14"/>
      <c r="F45" s="1"/>
    </row>
    <row r="46" spans="1:9" x14ac:dyDescent="0.25">
      <c r="A46" s="9"/>
      <c r="B46" s="8">
        <v>2</v>
      </c>
      <c r="C46" s="22" t="s">
        <v>71</v>
      </c>
      <c r="D46" s="12"/>
      <c r="E46" s="12"/>
      <c r="F46" s="22"/>
      <c r="G46" s="23"/>
      <c r="H46" s="23"/>
    </row>
    <row r="47" spans="1:9" x14ac:dyDescent="0.25">
      <c r="A47" s="9" t="s">
        <v>51</v>
      </c>
      <c r="B47" s="12">
        <f>SQRT((4*(B44/B46))/3.14159)</f>
        <v>0.79196021907284331</v>
      </c>
      <c r="C47" s="22" t="s">
        <v>14</v>
      </c>
      <c r="D47" s="12"/>
      <c r="E47" s="12"/>
      <c r="F47" s="22"/>
      <c r="G47" s="23"/>
      <c r="H47" s="23"/>
    </row>
    <row r="48" spans="1:9" x14ac:dyDescent="0.25">
      <c r="A48" s="5" t="s">
        <v>73</v>
      </c>
      <c r="B48" s="10">
        <f>G33</f>
        <v>7.1890348786814249</v>
      </c>
      <c r="C48" s="1" t="s">
        <v>47</v>
      </c>
      <c r="D48" s="15" t="s">
        <v>74</v>
      </c>
      <c r="E48" s="10">
        <f>B48*1.73</f>
        <v>12.437030340118865</v>
      </c>
      <c r="F48" s="1" t="s">
        <v>47</v>
      </c>
    </row>
    <row r="49" spans="1:9" x14ac:dyDescent="0.25">
      <c r="A49" s="5" t="s">
        <v>35</v>
      </c>
      <c r="B49" s="10">
        <f>G34</f>
        <v>3.0081797546354556</v>
      </c>
      <c r="C49" s="1" t="s">
        <v>48</v>
      </c>
      <c r="D49" s="14"/>
      <c r="E49" s="14"/>
      <c r="F49" s="1"/>
    </row>
    <row r="51" spans="1:9" x14ac:dyDescent="0.25">
      <c r="A51" s="5"/>
      <c r="B51" s="14"/>
      <c r="C51" s="5"/>
      <c r="D51" s="14"/>
      <c r="E51" s="14"/>
      <c r="F51" s="1"/>
    </row>
    <row r="52" spans="1:9" x14ac:dyDescent="0.25">
      <c r="A52" s="11"/>
      <c r="B52" s="11"/>
      <c r="C52" s="11"/>
      <c r="D52" s="15"/>
      <c r="E52" s="15"/>
      <c r="F52" s="14"/>
      <c r="G52" s="15"/>
      <c r="H52" s="14"/>
      <c r="I52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</dc:creator>
  <cp:lastModifiedBy>573</cp:lastModifiedBy>
  <cp:lastPrinted>2019-12-17T12:17:41Z</cp:lastPrinted>
  <dcterms:created xsi:type="dcterms:W3CDTF">2017-01-27T16:58:10Z</dcterms:created>
  <dcterms:modified xsi:type="dcterms:W3CDTF">2019-12-17T12:17:47Z</dcterms:modified>
</cp:coreProperties>
</file>